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KarachevtsevaDD\AppData\Local\Programs\EosDesktopService\temp\batch\{AD2AAFB0-EB25-449C-B3ED-E7CF9E3BFDB4}\"/>
    </mc:Choice>
  </mc:AlternateContent>
  <xr:revisionPtr revIDLastSave="0" documentId="13_ncr:1_{D3E4A6F3-2CA7-4C19-AD0F-FD9624CE412D}" xr6:coauthVersionLast="47" xr6:coauthVersionMax="47" xr10:uidLastSave="{00000000-0000-0000-0000-000000000000}"/>
  <bookViews>
    <workbookView xWindow="-120" yWindow="-120" windowWidth="29040" windowHeight="15840" tabRatio="879" xr2:uid="{00000000-000D-0000-FFFF-FFFF00000000}"/>
  </bookViews>
  <sheets>
    <sheet name="1 ПАСПОРТ МП" sheetId="17" r:id="rId1"/>
    <sheet name="2 Показатели МП" sheetId="1" r:id="rId2"/>
    <sheet name="3 План достижнения" sheetId="2" r:id="rId3"/>
    <sheet name="4 Структура МП" sheetId="3" r:id="rId4"/>
  </sheets>
  <definedNames>
    <definedName name="_xlnm.Print_Area" localSheetId="0">'1 ПАСПОРТ МП'!$A$1:$C$20</definedName>
    <definedName name="_xlnm.Print_Area" localSheetId="1">'2 Показатели МП'!$A$1:$R$16</definedName>
    <definedName name="_xlnm.Print_Area" localSheetId="2">'3 План достижнения'!$A$1:$P$29</definedName>
    <definedName name="_xlnm.Print_Area" localSheetId="3">'4 Структура МП'!$A$1:$D$18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9" i="2" l="1"/>
  <c r="P8" i="2" l="1"/>
</calcChain>
</file>

<file path=xl/sharedStrings.xml><?xml version="1.0" encoding="utf-8"?>
<sst xmlns="http://schemas.openxmlformats.org/spreadsheetml/2006/main" count="314" uniqueCount="121">
  <si>
    <t>Наименование показателя</t>
  </si>
  <si>
    <t>Уровень показателя</t>
  </si>
  <si>
    <t>Признак возрастания/убывания</t>
  </si>
  <si>
    <t>Единица измерения (по ОКЕИ)</t>
  </si>
  <si>
    <t>Базовое значение</t>
  </si>
  <si>
    <t>Документ</t>
  </si>
  <si>
    <t>Ответственный за достижение показателя</t>
  </si>
  <si>
    <t>Связь с показателями национальных целей</t>
  </si>
  <si>
    <t>Информационная система</t>
  </si>
  <si>
    <t>значение</t>
  </si>
  <si>
    <t>год</t>
  </si>
  <si>
    <t>1.</t>
  </si>
  <si>
    <t>-</t>
  </si>
  <si>
    <t>Возрастающий</t>
  </si>
  <si>
    <t>2. Показатели муниципальной программы</t>
  </si>
  <si>
    <t>Цели/показатели муниципальной программы</t>
  </si>
  <si>
    <t>Плановые значения по месяцам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</si>
  <si>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</si>
  <si>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</si>
  <si>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</si>
  <si>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</si>
  <si>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</si>
  <si>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</si>
  <si>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</si>
  <si>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</si>
  <si>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</si>
  <si>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</si>
  <si>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нояб.</t>
  </si>
  <si>
    <t>2.1.</t>
  </si>
  <si>
    <t>3.1.</t>
  </si>
  <si>
    <t>4. Структура муниципальной программы</t>
  </si>
  <si>
    <t>Показатели/задачи структурного элемента</t>
  </si>
  <si>
    <t>Описание ожидаемых эффектов от реализации задачи структурного элемента</t>
  </si>
  <si>
    <t>Связь с показателями</t>
  </si>
  <si>
    <t>МП</t>
  </si>
  <si>
    <t>3. План достижения показателей муниципальной программы в 2025 году</t>
  </si>
  <si>
    <t>На конец 2025 года</t>
  </si>
  <si>
    <t>1. Основные положения</t>
  </si>
  <si>
    <t>Куратор муниципальной программы</t>
  </si>
  <si>
    <t>Ответственный исполнитель муниципальной программы</t>
  </si>
  <si>
    <t>Период реализации муниципальной программы</t>
  </si>
  <si>
    <t>Цели муниципальной программы</t>
  </si>
  <si>
    <t>Объемы финансового обеспечения за весь период реализации</t>
  </si>
  <si>
    <t>Достижения целей выполнения соответствующих функций технического заказчика</t>
  </si>
  <si>
    <t>Создание условий планомерного развития города, его системной, рациональной и экономически целесообразной застройки посредством строительства объектов инженерной инфраструктуры, осуществления жилищного и иного строительства</t>
  </si>
  <si>
    <t>Доля объектов недвижимости, в отношении которых проведены комплексные кадастровые работы, от общего количества объектов недвижимости, планируемых к проведению работ</t>
  </si>
  <si>
    <t>Значение показателя по годам</t>
  </si>
  <si>
    <t>№ п/п</t>
  </si>
  <si>
    <t xml:space="preserve">Внесение в Единый государственный реестр недвижимости точных сведений о местоположении границ земельных участков и объектов недвижимости;
- устранение реестровых ошибок, допущенных при определении местоположения границ земельных участков и объектов недвижимости;
- образование земельных участков и объектов недвижимости, сведения о которых не были внесены в Единый государственный реестр недвижимости;
- образование земельных участков общего пользования
</t>
  </si>
  <si>
    <t xml:space="preserve">Устойчивое развитие территории:
- развитие инженерной, транспортной и социальной инфраструктур;
- повышение эффективности функционального использования территории;
- повышение уровня благоустройства городской среды, ее качества, комфортности;
- рациональное использование земельных участков на территории города Благовещенска;
- соответствие состава и содержания документов территориального планирования и градостроительного зонирования требованиям законодательства (в том числе соответствие Правил утвержденному Генеральному плану);
- комплексность и согласованность социально-экономических и градостроительных решений (отображение в Правилах границ зон допустимого размещения объектов различного назначения и их параметров)
</t>
  </si>
  <si>
    <t>Доля земельных участков, в отношении которых проведены кадастровые работы, от общего количества земельных участков, планируемых к проведению работ</t>
  </si>
  <si>
    <t>Увеличение количества земельных участков, в отношении которых проведены кадастровые работы</t>
  </si>
  <si>
    <t>Увеличение объектов недвижимости, в отношении которых проведены комплексные кадастровые работы</t>
  </si>
  <si>
    <t>муниципальной программы «Развитие градостроительной деятельности и управление земельными ресурсами на территории муниципального образования города Благовещенска»</t>
  </si>
  <si>
    <t>Этап I: 2015-2024</t>
  </si>
  <si>
    <t>Направления (подпрограммы) муниципальной программы</t>
  </si>
  <si>
    <t>Связь с национальными целями развития Российской Федерации/государственной программой Российской Федерации/ государственной программой Амурской области</t>
  </si>
  <si>
    <t>на бумажном носителе</t>
  </si>
  <si>
    <t>процент</t>
  </si>
  <si>
    <t>Покарева Ольга Михайловна, начальник земельного управления администрации города Благовещенска</t>
  </si>
  <si>
    <t>(Воронов Александр Евгеневич - куратор)</t>
  </si>
  <si>
    <t>Ответственный за реализацию (земельное управление администрации города Благовещенска, Покарева Ольга Михайловна - руководитель проекта)</t>
  </si>
  <si>
    <t>2.1.1</t>
  </si>
  <si>
    <t>2.1.2</t>
  </si>
  <si>
    <t>Комплекс процессных мероприятий «Обеспечение деятельности технического заказчика по объектам капитального строительства муниципальной собственности»</t>
  </si>
  <si>
    <t>2.2.</t>
  </si>
  <si>
    <t>2.2.1.</t>
  </si>
  <si>
    <t>2.2.2</t>
  </si>
  <si>
    <t>Муниципальный проект города Благовещенска «Развитие градостроительной деятельности на территории города Благовещенска»</t>
  </si>
  <si>
    <t>Муниципальный проект города Благовещенска «Обеспечение мероприятий по землеустройству и землепользованию»</t>
  </si>
  <si>
    <t>3.3.1.</t>
  </si>
  <si>
    <t>Срок реализации (2025 - 2030)</t>
  </si>
  <si>
    <t>Этап II: 2025-2030</t>
  </si>
  <si>
    <t xml:space="preserve">Доля актуализированных документов территориального планирования и градостроительного зонирования, разработанных нормативов градостроительного проектирования </t>
  </si>
  <si>
    <t>Площадь территории города Благовещенска с подготовленной документацией по планировке территорий</t>
  </si>
  <si>
    <t>К 2030 году обеспечение территории муниципального образования города Благовещенска актуальной градостроительной документацией на 100 %</t>
  </si>
  <si>
    <t xml:space="preserve">К 2030 году увеличение доли территории города Благовещенска, обеспеченной документами по планировке территории  18%;
</t>
  </si>
  <si>
    <t>Срок реализации (2025 - 2030 годы)</t>
  </si>
  <si>
    <t>Доля территории города Благовещенска с подготовленной документацией по планировке территорий</t>
  </si>
  <si>
    <t>обеспечение значимого роста энергетической и ресурсной эффективности в жилищно-коммунальном хозяйстве, промышленном и инфраструктурном строительстве</t>
  </si>
  <si>
    <t>Наличие актуализированных документов территориального планирования и градостроительного зонирования</t>
  </si>
  <si>
    <t>Цель 1. Повышение эффективности использования городских земель к 2030 на 100%.</t>
  </si>
  <si>
    <t xml:space="preserve"> Повышение эффективности использования городских земель к 2030 на 100%.</t>
  </si>
  <si>
    <t>Цель 2.  Обеспечение территории муниципального образования города Благовещенска актуальной градостроительной документацией к 2030 году на 100 %</t>
  </si>
  <si>
    <t xml:space="preserve">Цель 3 Увеличение доли территории города Благовещенска, обеспеченной документами по планировке территории  к 2030 году до 18%
</t>
  </si>
  <si>
    <t>х</t>
  </si>
  <si>
    <t>2.1. Прокси-показатели муниципальной программы  (отсутствуют).</t>
  </si>
  <si>
    <t>Повышение эффективности использования городских земель к 2030 на 100%.</t>
  </si>
  <si>
    <t>1.1</t>
  </si>
  <si>
    <t>Обеспечение территории муниципального образования города Благовещенска актуальной градостроительной документацией к 2030 году на 100 %</t>
  </si>
  <si>
    <t>2</t>
  </si>
  <si>
    <t>2.1</t>
  </si>
  <si>
    <t>1.2</t>
  </si>
  <si>
    <t>3</t>
  </si>
  <si>
    <t>3.1</t>
  </si>
  <si>
    <t>2. ПАСПОРТ</t>
  </si>
  <si>
    <t>Увеличение количества образованных земельных участков, границы которых уточнены для последующего бесплатного предоставления отдельным категориям граждан и проведения аукционов по продаже земельных участков и аукционов на право заключения договоров аренды, а также для муниципальных нужд. Образование в соответствии с утвержденными проектами межевания земельных участков, сведения о которых не были внесены в Единый государственный реестр недвижимости, устранение реестровых ошибок, допущенных при определении местоположения земельных участков и объектов недвижимости, образование земельных участков общего пользования</t>
  </si>
  <si>
    <t>Воронов Александр Евгеньевич</t>
  </si>
  <si>
    <t xml:space="preserve">Обеспечение текущих функций технического заказчика по объектам капитального строительства муниципальной собственности
</t>
  </si>
  <si>
    <t>Этап I: 880 150,2 тыс. рублей</t>
  </si>
  <si>
    <t>Увеличение площади территории города Благовещенска с подготовленной документацией по планировке территории</t>
  </si>
  <si>
    <t>Увеличение доли территории города Благовещенска, обеспеченной документами по планировке территории к 2030 году до 18%</t>
  </si>
  <si>
    <t>г) обеспечение в 2025 - 2030 годах темпа роста инвестиций в отечественные решения в сфере информационных технологий вдвое выше темпа роста валового внутреннего продукта; ж) увеличение к 2030 году до 99 процентов доли предоставления массовых социально значимых государственных и муниципальных услуг в электронной форме, в том числе внедрение системы поддержки принятия решений в рамках предоставления не менее чем 100 массовых социально значимых государственных услуг в электронной форме в проактивном режиме или при непосредственном обращении заявителя, за счет внедрения в деятельность органов государственной власти единой цифровой платформы;</t>
  </si>
  <si>
    <t>1.3</t>
  </si>
  <si>
    <t>2.1.3</t>
  </si>
  <si>
    <t>ГП АО, МП</t>
  </si>
  <si>
    <t>Доля актуализированных и внесенных в ЕГРН сведений о границах городского округа, населенных пунктов в его составе</t>
  </si>
  <si>
    <t>Увеличение
актуализированных и
внесенных в ЕГРН сведений о
границах городского округа,
населенных пунктов в его
составе</t>
  </si>
  <si>
    <t>Национальная цель: в) комфортная и безопасная среда для жизни; ж) цифровая трансформация государственного и муниципального управления, экономики и социальной сферы/Государственная программа Амурской области "Повышение эффективности управления государственными финансами и использования имущества Амурской области" (подпрограмма Проекты Амурской области)</t>
  </si>
  <si>
    <t>Внесение в Единый государственный реестр недвижимости сведений об актуализированных границах городского округа и населенных пунктов, в его составе</t>
  </si>
  <si>
    <t>Исаков Владимир Борисович - начальник управления архитектуры и градостроительства управления архитектуры и градостроительства администрации города Благовещенска</t>
  </si>
  <si>
    <t>Срок реализации (2025-2028)</t>
  </si>
  <si>
    <t>Ответственный за реализацию (управление архитектуры и градостроительства администрации города Благовещенска, Исаков Владимир Борисович - руководитель проекта)</t>
  </si>
  <si>
    <t>Ответственный за реализацию (управление архитектуры и градостроительства управления архитектуры и градостроительства администрации города Благовещенска, Исаков Владимир Борисович - руководитель  КПМ)</t>
  </si>
  <si>
    <t>Исаков Владимир Борисович, начальник управления архитектуры и градостроительства администрации города Благовещенска</t>
  </si>
  <si>
    <t>Этап II: 1 012 934,2  тыс. рублей</t>
  </si>
  <si>
    <t>План достижения показателей муниципальной программы в 2026 году</t>
  </si>
  <si>
    <t>На конец 2026 года</t>
  </si>
  <si>
    <t>1.1.</t>
  </si>
  <si>
    <t>1.2.</t>
  </si>
  <si>
    <t xml:space="preserve">Приложение  № 1                                                                              к постановлению администрации                                                            города Благовещенска                                                              от 24.03.2026 № 1383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</si>
</sst>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3" fillId="0" borderId="0"/>
  </cellStyleXfs>
  <cellXfs count="90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/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5" fillId="0" borderId="0" xfId="0" applyNumberFormat="1" applyFont="1" applyAlignment="1">
      <alignment vertical="center"/>
    </xf>
    <xf numFmtId="0" fontId="3" fillId="0" borderId="0" xfId="0" applyFont="1"/>
    <xf numFmtId="49" fontId="5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49" fontId="12" fillId="0" borderId="0" xfId="0" applyNumberFormat="1" applyFont="1" applyAlignment="1">
      <alignment vertical="center"/>
    </xf>
    <xf numFmtId="0" fontId="9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4" fillId="0" borderId="0" xfId="0" applyFont="1"/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vertical="top" wrapText="1"/>
    </xf>
    <xf numFmtId="0" fontId="9" fillId="2" borderId="9" xfId="0" applyFont="1" applyFill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1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8" fillId="0" borderId="12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center" wrapText="1"/>
    </xf>
  </cellXfs>
  <cellStyles count="3">
    <cellStyle name="Гиперссылка" xfId="1" builtinId="8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login.consultant.ru/link/?req=doc&amp;base=LAW&amp;n=441135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login.consultant.ru/link/?req=doc&amp;base=LAW&amp;n=441135" TargetMode="External"/><Relationship Id="rId1" Type="http://schemas.openxmlformats.org/officeDocument/2006/relationships/hyperlink" Target="https://login.consultant.ru/link/?req=doc&amp;base=LAW&amp;n=44113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E18"/>
  <sheetViews>
    <sheetView tabSelected="1" zoomScale="80" zoomScaleNormal="80" zoomScaleSheetLayoutView="85" workbookViewId="0">
      <selection activeCell="C1" sqref="C1:C2"/>
    </sheetView>
  </sheetViews>
  <sheetFormatPr defaultRowHeight="15" x14ac:dyDescent="0.25"/>
  <cols>
    <col min="1" max="1" width="67.140625" style="4" customWidth="1"/>
    <col min="2" max="2" width="80.5703125" style="4" customWidth="1"/>
    <col min="3" max="3" width="40.7109375" style="4" customWidth="1"/>
    <col min="4" max="16384" width="9.140625" style="4"/>
  </cols>
  <sheetData>
    <row r="1" spans="1:5" ht="29.25" customHeight="1" x14ac:dyDescent="0.25">
      <c r="B1" s="72"/>
      <c r="C1" s="66" t="s">
        <v>120</v>
      </c>
    </row>
    <row r="2" spans="1:5" ht="54" customHeight="1" x14ac:dyDescent="0.25">
      <c r="B2" s="73"/>
      <c r="C2" s="67"/>
    </row>
    <row r="3" spans="1:5" ht="18.75" x14ac:dyDescent="0.25">
      <c r="A3" s="41" t="s">
        <v>95</v>
      </c>
      <c r="B3" s="41"/>
      <c r="C3" s="41"/>
    </row>
    <row r="4" spans="1:5" ht="49.5" customHeight="1" x14ac:dyDescent="0.25">
      <c r="A4" s="70" t="s">
        <v>53</v>
      </c>
      <c r="B4" s="70"/>
      <c r="C4" s="70"/>
    </row>
    <row r="5" spans="1:5" ht="23.25" customHeight="1" x14ac:dyDescent="0.3">
      <c r="A5" s="71" t="s">
        <v>37</v>
      </c>
      <c r="B5" s="71"/>
      <c r="C5" s="71"/>
    </row>
    <row r="7" spans="1:5" ht="31.5" customHeight="1" x14ac:dyDescent="0.25">
      <c r="A7" s="5" t="s">
        <v>38</v>
      </c>
      <c r="B7" s="68" t="s">
        <v>97</v>
      </c>
      <c r="C7" s="68"/>
    </row>
    <row r="8" spans="1:5" ht="66" customHeight="1" x14ac:dyDescent="0.25">
      <c r="A8" s="5" t="s">
        <v>39</v>
      </c>
      <c r="B8" s="68" t="s">
        <v>110</v>
      </c>
      <c r="C8" s="68"/>
    </row>
    <row r="9" spans="1:5" ht="27" customHeight="1" x14ac:dyDescent="0.25">
      <c r="A9" s="50" t="s">
        <v>40</v>
      </c>
      <c r="B9" s="69" t="s">
        <v>54</v>
      </c>
      <c r="C9" s="69"/>
    </row>
    <row r="10" spans="1:5" ht="27" customHeight="1" x14ac:dyDescent="0.25">
      <c r="A10" s="50"/>
      <c r="B10" s="69" t="s">
        <v>72</v>
      </c>
      <c r="C10" s="69"/>
    </row>
    <row r="11" spans="1:5" ht="21" customHeight="1" x14ac:dyDescent="0.25">
      <c r="A11" s="51" t="s">
        <v>41</v>
      </c>
      <c r="B11" s="54" t="s">
        <v>81</v>
      </c>
      <c r="C11" s="55"/>
    </row>
    <row r="12" spans="1:5" ht="42" customHeight="1" x14ac:dyDescent="0.25">
      <c r="A12" s="53"/>
      <c r="B12" s="54" t="s">
        <v>83</v>
      </c>
      <c r="C12" s="55"/>
      <c r="E12" s="19"/>
    </row>
    <row r="13" spans="1:5" ht="43.5" customHeight="1" x14ac:dyDescent="0.25">
      <c r="A13" s="52"/>
      <c r="B13" s="54" t="s">
        <v>84</v>
      </c>
      <c r="C13" s="55"/>
      <c r="E13" s="19"/>
    </row>
    <row r="14" spans="1:5" ht="24" customHeight="1" x14ac:dyDescent="0.25">
      <c r="A14" s="11" t="s">
        <v>55</v>
      </c>
      <c r="B14" s="56" t="s">
        <v>12</v>
      </c>
      <c r="C14" s="57"/>
    </row>
    <row r="15" spans="1:5" ht="30" customHeight="1" x14ac:dyDescent="0.25">
      <c r="A15" s="51" t="s">
        <v>42</v>
      </c>
      <c r="B15" s="58" t="s">
        <v>99</v>
      </c>
      <c r="C15" s="59"/>
    </row>
    <row r="16" spans="1:5" ht="30" customHeight="1" x14ac:dyDescent="0.25">
      <c r="A16" s="52"/>
      <c r="B16" s="60" t="s">
        <v>115</v>
      </c>
      <c r="C16" s="61"/>
    </row>
    <row r="17" spans="1:3" ht="71.25" customHeight="1" x14ac:dyDescent="0.25">
      <c r="A17" s="49" t="s">
        <v>56</v>
      </c>
      <c r="B17" s="62" t="s">
        <v>108</v>
      </c>
      <c r="C17" s="63"/>
    </row>
    <row r="18" spans="1:3" ht="60.75" customHeight="1" x14ac:dyDescent="0.25">
      <c r="A18" s="49"/>
      <c r="B18" s="64"/>
      <c r="C18" s="65"/>
    </row>
  </sheetData>
  <mergeCells count="20">
    <mergeCell ref="A3:C3"/>
    <mergeCell ref="C1:C2"/>
    <mergeCell ref="B7:C7"/>
    <mergeCell ref="B8:C8"/>
    <mergeCell ref="B10:C10"/>
    <mergeCell ref="B9:C9"/>
    <mergeCell ref="A4:C4"/>
    <mergeCell ref="A5:C5"/>
    <mergeCell ref="B1:B2"/>
    <mergeCell ref="A17:A18"/>
    <mergeCell ref="A9:A10"/>
    <mergeCell ref="A15:A16"/>
    <mergeCell ref="A11:A13"/>
    <mergeCell ref="B11:C11"/>
    <mergeCell ref="B12:C12"/>
    <mergeCell ref="B13:C13"/>
    <mergeCell ref="B14:C14"/>
    <mergeCell ref="B15:C15"/>
    <mergeCell ref="B16:C16"/>
    <mergeCell ref="B17:C18"/>
  </mergeCells>
  <pageMargins left="0.51181102362204722" right="0.51181102362204722" top="0.74803149606299213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theme="9" tint="0.79998168889431442"/>
    <pageSetUpPr fitToPage="1"/>
  </sheetPr>
  <dimension ref="A1:Q15"/>
  <sheetViews>
    <sheetView topLeftCell="A10" zoomScale="85" zoomScaleNormal="85" zoomScaleSheetLayoutView="85" workbookViewId="0">
      <selection activeCell="J7" sqref="J7"/>
    </sheetView>
  </sheetViews>
  <sheetFormatPr defaultRowHeight="15" x14ac:dyDescent="0.25"/>
  <cols>
    <col min="1" max="1" width="8.28515625" style="1" customWidth="1"/>
    <col min="2" max="2" width="41.85546875" style="1" customWidth="1"/>
    <col min="3" max="3" width="10.42578125" style="1" customWidth="1"/>
    <col min="4" max="4" width="9.140625" style="1"/>
    <col min="5" max="5" width="9.140625" style="12"/>
    <col min="6" max="6" width="9.140625" style="1"/>
    <col min="7" max="13" width="7.140625" style="1" customWidth="1"/>
    <col min="14" max="14" width="12.42578125" style="1" customWidth="1"/>
    <col min="15" max="15" width="22.140625" style="1" customWidth="1"/>
    <col min="16" max="16" width="45.42578125" style="1" customWidth="1"/>
    <col min="17" max="17" width="12.5703125" style="1" customWidth="1"/>
    <col min="18" max="16384" width="9.140625" style="1"/>
  </cols>
  <sheetData>
    <row r="1" spans="1:17" ht="18.75" x14ac:dyDescent="0.25">
      <c r="A1" s="47" t="s">
        <v>14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</row>
    <row r="2" spans="1:17" ht="9" customHeight="1" x14ac:dyDescent="0.25"/>
    <row r="3" spans="1:17" ht="73.5" customHeight="1" x14ac:dyDescent="0.25">
      <c r="A3" s="46" t="s">
        <v>47</v>
      </c>
      <c r="B3" s="46" t="s">
        <v>0</v>
      </c>
      <c r="C3" s="46" t="s">
        <v>1</v>
      </c>
      <c r="D3" s="46" t="s">
        <v>2</v>
      </c>
      <c r="E3" s="74" t="s">
        <v>3</v>
      </c>
      <c r="F3" s="46" t="s">
        <v>4</v>
      </c>
      <c r="G3" s="46"/>
      <c r="H3" s="48" t="s">
        <v>46</v>
      </c>
      <c r="I3" s="48"/>
      <c r="J3" s="48"/>
      <c r="K3" s="48"/>
      <c r="L3" s="48"/>
      <c r="M3" s="48"/>
      <c r="N3" s="46" t="s">
        <v>5</v>
      </c>
      <c r="O3" s="46" t="s">
        <v>6</v>
      </c>
      <c r="P3" s="46" t="s">
        <v>7</v>
      </c>
      <c r="Q3" s="46" t="s">
        <v>8</v>
      </c>
    </row>
    <row r="4" spans="1:17" x14ac:dyDescent="0.25">
      <c r="A4" s="46"/>
      <c r="B4" s="46"/>
      <c r="C4" s="46"/>
      <c r="D4" s="46"/>
      <c r="E4" s="74"/>
      <c r="F4" s="3" t="s">
        <v>9</v>
      </c>
      <c r="G4" s="3" t="s">
        <v>10</v>
      </c>
      <c r="H4" s="3">
        <v>2025</v>
      </c>
      <c r="I4" s="3">
        <v>2026</v>
      </c>
      <c r="J4" s="3">
        <v>2027</v>
      </c>
      <c r="K4" s="3">
        <v>2028</v>
      </c>
      <c r="L4" s="3">
        <v>2029</v>
      </c>
      <c r="M4" s="3">
        <v>2030</v>
      </c>
      <c r="N4" s="46"/>
      <c r="O4" s="46"/>
      <c r="P4" s="46"/>
      <c r="Q4" s="46"/>
    </row>
    <row r="5" spans="1:17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20">
        <v>16</v>
      </c>
      <c r="Q5" s="3">
        <v>17</v>
      </c>
    </row>
    <row r="6" spans="1:17" ht="18.75" x14ac:dyDescent="0.25">
      <c r="A6" s="21">
        <v>1</v>
      </c>
      <c r="B6" s="75" t="s">
        <v>87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7"/>
    </row>
    <row r="7" spans="1:17" ht="102.75" customHeight="1" x14ac:dyDescent="0.25">
      <c r="A7" s="13" t="s">
        <v>88</v>
      </c>
      <c r="B7" s="2" t="s">
        <v>50</v>
      </c>
      <c r="C7" s="3" t="s">
        <v>34</v>
      </c>
      <c r="D7" s="2" t="s">
        <v>13</v>
      </c>
      <c r="E7" s="3" t="s">
        <v>58</v>
      </c>
      <c r="F7" s="2">
        <v>90.55</v>
      </c>
      <c r="G7" s="6">
        <v>2023</v>
      </c>
      <c r="H7" s="6">
        <v>89.14</v>
      </c>
      <c r="I7" s="30">
        <v>93.46</v>
      </c>
      <c r="J7" s="6">
        <v>96.73</v>
      </c>
      <c r="K7" s="2">
        <v>100</v>
      </c>
      <c r="L7" s="2">
        <v>0</v>
      </c>
      <c r="M7" s="2">
        <v>0</v>
      </c>
      <c r="N7" s="3" t="s">
        <v>85</v>
      </c>
      <c r="O7" s="2" t="s">
        <v>59</v>
      </c>
      <c r="P7" s="6" t="s">
        <v>79</v>
      </c>
      <c r="Q7" s="3" t="s">
        <v>57</v>
      </c>
    </row>
    <row r="8" spans="1:17" s="27" customFormat="1" ht="251.25" customHeight="1" x14ac:dyDescent="0.25">
      <c r="A8" s="26" t="s">
        <v>92</v>
      </c>
      <c r="B8" s="6" t="s">
        <v>45</v>
      </c>
      <c r="C8" s="20" t="s">
        <v>105</v>
      </c>
      <c r="D8" s="24" t="s">
        <v>13</v>
      </c>
      <c r="E8" s="25" t="s">
        <v>58</v>
      </c>
      <c r="F8" s="24">
        <v>5.71</v>
      </c>
      <c r="G8" s="24">
        <v>2023</v>
      </c>
      <c r="H8" s="24">
        <v>82.87</v>
      </c>
      <c r="I8" s="24">
        <v>89.53</v>
      </c>
      <c r="J8" s="24">
        <v>95.24</v>
      </c>
      <c r="K8" s="24">
        <v>100</v>
      </c>
      <c r="L8" s="24">
        <v>0</v>
      </c>
      <c r="M8" s="24">
        <v>0</v>
      </c>
      <c r="N8" s="25" t="s">
        <v>85</v>
      </c>
      <c r="O8" s="24" t="s">
        <v>59</v>
      </c>
      <c r="P8" s="24" t="s">
        <v>102</v>
      </c>
      <c r="Q8" s="25" t="s">
        <v>57</v>
      </c>
    </row>
    <row r="9" spans="1:17" s="27" customFormat="1" ht="90" x14ac:dyDescent="0.25">
      <c r="A9" s="26" t="s">
        <v>103</v>
      </c>
      <c r="B9" s="6" t="s">
        <v>106</v>
      </c>
      <c r="C9" s="20" t="s">
        <v>34</v>
      </c>
      <c r="D9" s="24" t="s">
        <v>13</v>
      </c>
      <c r="E9" s="25" t="s">
        <v>58</v>
      </c>
      <c r="F9" s="24">
        <v>0</v>
      </c>
      <c r="G9" s="24">
        <v>2024</v>
      </c>
      <c r="H9" s="24">
        <v>100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  <c r="N9" s="25" t="s">
        <v>85</v>
      </c>
      <c r="O9" s="24" t="s">
        <v>59</v>
      </c>
      <c r="P9" s="24" t="s">
        <v>79</v>
      </c>
      <c r="Q9" s="25" t="s">
        <v>57</v>
      </c>
    </row>
    <row r="10" spans="1:17" ht="18.75" x14ac:dyDescent="0.25">
      <c r="A10" s="15" t="s">
        <v>90</v>
      </c>
      <c r="B10" s="75" t="s">
        <v>89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7"/>
    </row>
    <row r="11" spans="1:17" ht="113.25" customHeight="1" x14ac:dyDescent="0.25">
      <c r="A11" s="13" t="s">
        <v>91</v>
      </c>
      <c r="B11" s="6" t="s">
        <v>73</v>
      </c>
      <c r="C11" s="3" t="s">
        <v>34</v>
      </c>
      <c r="D11" s="2" t="s">
        <v>13</v>
      </c>
      <c r="E11" s="3" t="s">
        <v>58</v>
      </c>
      <c r="F11" s="2">
        <v>100</v>
      </c>
      <c r="G11" s="6">
        <v>2023</v>
      </c>
      <c r="H11" s="2">
        <v>100</v>
      </c>
      <c r="I11" s="2">
        <v>100</v>
      </c>
      <c r="J11" s="2">
        <v>100</v>
      </c>
      <c r="K11" s="6">
        <v>100</v>
      </c>
      <c r="L11" s="6">
        <v>100</v>
      </c>
      <c r="M11" s="6">
        <v>100</v>
      </c>
      <c r="N11" s="3" t="s">
        <v>85</v>
      </c>
      <c r="O11" s="2" t="s">
        <v>114</v>
      </c>
      <c r="P11" s="6" t="s">
        <v>79</v>
      </c>
      <c r="Q11" s="3" t="s">
        <v>57</v>
      </c>
    </row>
    <row r="12" spans="1:17" ht="18.75" x14ac:dyDescent="0.25">
      <c r="A12" s="15" t="s">
        <v>93</v>
      </c>
      <c r="B12" s="58" t="s">
        <v>101</v>
      </c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59"/>
    </row>
    <row r="13" spans="1:17" ht="102" customHeight="1" x14ac:dyDescent="0.25">
      <c r="A13" s="13" t="s">
        <v>94</v>
      </c>
      <c r="B13" s="6" t="s">
        <v>78</v>
      </c>
      <c r="C13" s="3" t="s">
        <v>34</v>
      </c>
      <c r="D13" s="2" t="s">
        <v>13</v>
      </c>
      <c r="E13" s="3" t="s">
        <v>58</v>
      </c>
      <c r="F13" s="2">
        <v>15.6</v>
      </c>
      <c r="G13" s="6">
        <v>2023</v>
      </c>
      <c r="H13" s="2">
        <v>16.100000000000001</v>
      </c>
      <c r="I13" s="2">
        <v>16.7</v>
      </c>
      <c r="J13" s="2">
        <v>17</v>
      </c>
      <c r="K13" s="2">
        <v>17.2</v>
      </c>
      <c r="L13" s="2">
        <v>17.7</v>
      </c>
      <c r="M13" s="2">
        <v>18</v>
      </c>
      <c r="N13" s="3" t="s">
        <v>85</v>
      </c>
      <c r="O13" s="2" t="s">
        <v>114</v>
      </c>
      <c r="P13" s="6" t="s">
        <v>79</v>
      </c>
      <c r="Q13" s="3" t="s">
        <v>57</v>
      </c>
    </row>
    <row r="15" spans="1:17" ht="18.75" x14ac:dyDescent="0.25">
      <c r="A15" s="41" t="s">
        <v>86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</row>
  </sheetData>
  <mergeCells count="16">
    <mergeCell ref="A1:Q1"/>
    <mergeCell ref="A15:Q15"/>
    <mergeCell ref="Q3:Q4"/>
    <mergeCell ref="A3:A4"/>
    <mergeCell ref="B3:B4"/>
    <mergeCell ref="C3:C4"/>
    <mergeCell ref="D3:D4"/>
    <mergeCell ref="E3:E4"/>
    <mergeCell ref="F3:G3"/>
    <mergeCell ref="H3:M3"/>
    <mergeCell ref="N3:N4"/>
    <mergeCell ref="O3:O4"/>
    <mergeCell ref="P3:P4"/>
    <mergeCell ref="B6:Q6"/>
    <mergeCell ref="B10:Q10"/>
    <mergeCell ref="B12:Q12"/>
  </mergeCells>
  <hyperlinks>
    <hyperlink ref="E3" r:id="rId1" display="https://login.consultant.ru/link/?req=doc&amp;base=LAW&amp;n=441135" xr:uid="{00000000-0004-0000-0100-000000000000}"/>
  </hyperlinks>
  <pageMargins left="0.51181102362204722" right="0.51181102362204722" top="0.74803149606299213" bottom="0.74803149606299213" header="0.31496062992125984" footer="0.31496062992125984"/>
  <pageSetup paperSize="9" scale="56" fitToHeight="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tabColor theme="4" tint="0.79998168889431442"/>
    <pageSetUpPr fitToPage="1"/>
  </sheetPr>
  <dimension ref="A1:Q29"/>
  <sheetViews>
    <sheetView view="pageBreakPreview" zoomScaleNormal="100" zoomScaleSheetLayoutView="100" workbookViewId="0">
      <selection activeCell="B15" sqref="B15"/>
    </sheetView>
  </sheetViews>
  <sheetFormatPr defaultRowHeight="15" x14ac:dyDescent="0.25"/>
  <cols>
    <col min="1" max="1" width="9.140625" style="1"/>
    <col min="2" max="2" width="46.5703125" style="1" customWidth="1"/>
    <col min="3" max="3" width="10.42578125" style="1" customWidth="1"/>
    <col min="4" max="4" width="11" style="1" customWidth="1"/>
    <col min="5" max="5" width="11.140625" style="1" customWidth="1"/>
    <col min="6" max="6" width="11.5703125" style="1" customWidth="1"/>
    <col min="7" max="7" width="11.7109375" style="1" customWidth="1"/>
    <col min="8" max="8" width="10.5703125" style="1" customWidth="1"/>
    <col min="9" max="9" width="11" style="1" customWidth="1"/>
    <col min="10" max="10" width="11.28515625" style="1" customWidth="1"/>
    <col min="11" max="11" width="10.85546875" style="1" customWidth="1"/>
    <col min="12" max="12" width="11.140625" style="1" customWidth="1"/>
    <col min="13" max="13" width="11.5703125" style="1" customWidth="1"/>
    <col min="14" max="14" width="10.85546875" style="1" customWidth="1"/>
    <col min="15" max="15" width="12.5703125" style="1" customWidth="1"/>
    <col min="16" max="16" width="14.28515625" style="1" customWidth="1"/>
    <col min="17" max="16384" width="9.140625" style="1"/>
  </cols>
  <sheetData>
    <row r="1" spans="1:17" ht="18.75" x14ac:dyDescent="0.25">
      <c r="A1" s="47" t="s">
        <v>35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3" spans="1:17" ht="43.5" customHeight="1" x14ac:dyDescent="0.25">
      <c r="A3" s="48" t="s">
        <v>47</v>
      </c>
      <c r="B3" s="46" t="s">
        <v>15</v>
      </c>
      <c r="C3" s="46" t="s">
        <v>1</v>
      </c>
      <c r="D3" s="46" t="s">
        <v>3</v>
      </c>
      <c r="E3" s="46" t="s">
        <v>16</v>
      </c>
      <c r="F3" s="46"/>
      <c r="G3" s="46"/>
      <c r="H3" s="46"/>
      <c r="I3" s="46"/>
      <c r="J3" s="46"/>
      <c r="K3" s="46"/>
      <c r="L3" s="46"/>
      <c r="M3" s="46"/>
      <c r="N3" s="46"/>
      <c r="O3" s="46"/>
      <c r="P3" s="46" t="s">
        <v>36</v>
      </c>
    </row>
    <row r="4" spans="1:17" x14ac:dyDescent="0.25">
      <c r="A4" s="48"/>
      <c r="B4" s="46"/>
      <c r="C4" s="46"/>
      <c r="D4" s="46"/>
      <c r="E4" s="3" t="s">
        <v>17</v>
      </c>
      <c r="F4" s="3" t="s">
        <v>18</v>
      </c>
      <c r="G4" s="3" t="s">
        <v>19</v>
      </c>
      <c r="H4" s="3" t="s">
        <v>20</v>
      </c>
      <c r="I4" s="3" t="s">
        <v>21</v>
      </c>
      <c r="J4" s="3" t="s">
        <v>22</v>
      </c>
      <c r="K4" s="3" t="s">
        <v>23</v>
      </c>
      <c r="L4" s="3" t="s">
        <v>24</v>
      </c>
      <c r="M4" s="3" t="s">
        <v>25</v>
      </c>
      <c r="N4" s="3" t="s">
        <v>26</v>
      </c>
      <c r="O4" s="3" t="s">
        <v>27</v>
      </c>
      <c r="P4" s="46"/>
    </row>
    <row r="5" spans="1:17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</row>
    <row r="6" spans="1:17" x14ac:dyDescent="0.25">
      <c r="A6" s="3" t="s">
        <v>11</v>
      </c>
      <c r="B6" s="43" t="s">
        <v>82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5"/>
      <c r="Q6" s="14"/>
    </row>
    <row r="7" spans="1:17" ht="60" x14ac:dyDescent="0.25">
      <c r="A7" s="13" t="s">
        <v>88</v>
      </c>
      <c r="B7" s="2" t="s">
        <v>50</v>
      </c>
      <c r="C7" s="3" t="s">
        <v>34</v>
      </c>
      <c r="D7" s="3" t="s">
        <v>58</v>
      </c>
      <c r="E7" s="3" t="s">
        <v>12</v>
      </c>
      <c r="F7" s="3" t="s">
        <v>12</v>
      </c>
      <c r="G7" s="3" t="s">
        <v>12</v>
      </c>
      <c r="H7" s="3" t="s">
        <v>12</v>
      </c>
      <c r="I7" s="3" t="s">
        <v>12</v>
      </c>
      <c r="J7" s="3" t="s">
        <v>12</v>
      </c>
      <c r="K7" s="3" t="s">
        <v>12</v>
      </c>
      <c r="L7" s="3" t="s">
        <v>12</v>
      </c>
      <c r="M7" s="3" t="s">
        <v>12</v>
      </c>
      <c r="N7" s="3" t="s">
        <v>12</v>
      </c>
      <c r="O7" s="20">
        <v>89.14</v>
      </c>
      <c r="P7" s="20">
        <v>89.14</v>
      </c>
    </row>
    <row r="8" spans="1:17" ht="75" x14ac:dyDescent="0.25">
      <c r="A8" s="13" t="s">
        <v>92</v>
      </c>
      <c r="B8" s="2" t="s">
        <v>45</v>
      </c>
      <c r="C8" s="20" t="s">
        <v>105</v>
      </c>
      <c r="D8" s="20" t="s">
        <v>58</v>
      </c>
      <c r="E8" s="20" t="s">
        <v>12</v>
      </c>
      <c r="F8" s="20" t="s">
        <v>12</v>
      </c>
      <c r="G8" s="20" t="s">
        <v>12</v>
      </c>
      <c r="H8" s="20" t="s">
        <v>12</v>
      </c>
      <c r="I8" s="20" t="s">
        <v>12</v>
      </c>
      <c r="J8" s="20" t="s">
        <v>12</v>
      </c>
      <c r="K8" s="20" t="s">
        <v>12</v>
      </c>
      <c r="L8" s="20" t="s">
        <v>12</v>
      </c>
      <c r="M8" s="20" t="s">
        <v>12</v>
      </c>
      <c r="N8" s="20" t="s">
        <v>12</v>
      </c>
      <c r="O8" s="20">
        <v>82.87</v>
      </c>
      <c r="P8" s="20">
        <f>O8</f>
        <v>82.87</v>
      </c>
    </row>
    <row r="9" spans="1:17" s="27" customFormat="1" ht="45" x14ac:dyDescent="0.25">
      <c r="A9" s="26" t="s">
        <v>103</v>
      </c>
      <c r="B9" s="24" t="s">
        <v>106</v>
      </c>
      <c r="C9" s="25" t="s">
        <v>34</v>
      </c>
      <c r="D9" s="25" t="s">
        <v>58</v>
      </c>
      <c r="E9" s="25" t="s">
        <v>12</v>
      </c>
      <c r="F9" s="25" t="s">
        <v>12</v>
      </c>
      <c r="G9" s="25" t="s">
        <v>12</v>
      </c>
      <c r="H9" s="25" t="s">
        <v>12</v>
      </c>
      <c r="I9" s="25" t="s">
        <v>12</v>
      </c>
      <c r="J9" s="25" t="s">
        <v>12</v>
      </c>
      <c r="K9" s="25" t="s">
        <v>12</v>
      </c>
      <c r="L9" s="25" t="s">
        <v>12</v>
      </c>
      <c r="M9" s="25" t="s">
        <v>12</v>
      </c>
      <c r="N9" s="25" t="s">
        <v>12</v>
      </c>
      <c r="O9" s="25">
        <v>100</v>
      </c>
      <c r="P9" s="25">
        <v>100</v>
      </c>
    </row>
    <row r="10" spans="1:17" ht="31.5" customHeight="1" x14ac:dyDescent="0.25">
      <c r="A10" s="3">
        <v>2</v>
      </c>
      <c r="B10" s="43" t="s">
        <v>75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5"/>
    </row>
    <row r="11" spans="1:17" ht="90" customHeight="1" x14ac:dyDescent="0.25">
      <c r="A11" s="3" t="s">
        <v>28</v>
      </c>
      <c r="B11" s="6" t="s">
        <v>73</v>
      </c>
      <c r="C11" s="3" t="s">
        <v>34</v>
      </c>
      <c r="D11" s="3" t="s">
        <v>58</v>
      </c>
      <c r="E11" s="3" t="s">
        <v>12</v>
      </c>
      <c r="F11" s="3" t="s">
        <v>12</v>
      </c>
      <c r="G11" s="3" t="s">
        <v>12</v>
      </c>
      <c r="H11" s="3" t="s">
        <v>12</v>
      </c>
      <c r="I11" s="3" t="s">
        <v>12</v>
      </c>
      <c r="J11" s="3" t="s">
        <v>12</v>
      </c>
      <c r="K11" s="3" t="s">
        <v>12</v>
      </c>
      <c r="L11" s="3" t="s">
        <v>12</v>
      </c>
      <c r="M11" s="3" t="s">
        <v>12</v>
      </c>
      <c r="N11" s="3" t="s">
        <v>12</v>
      </c>
      <c r="O11" s="3">
        <v>100</v>
      </c>
      <c r="P11" s="3">
        <v>100</v>
      </c>
    </row>
    <row r="12" spans="1:17" x14ac:dyDescent="0.25">
      <c r="A12" s="3">
        <v>3</v>
      </c>
      <c r="B12" s="43" t="s">
        <v>76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5"/>
    </row>
    <row r="13" spans="1:17" ht="62.25" customHeight="1" x14ac:dyDescent="0.25">
      <c r="A13" s="13" t="s">
        <v>29</v>
      </c>
      <c r="B13" s="6" t="s">
        <v>74</v>
      </c>
      <c r="C13" s="3" t="s">
        <v>34</v>
      </c>
      <c r="D13" s="3" t="s">
        <v>58</v>
      </c>
      <c r="E13" s="3" t="s">
        <v>12</v>
      </c>
      <c r="F13" s="3" t="s">
        <v>12</v>
      </c>
      <c r="G13" s="3" t="s">
        <v>12</v>
      </c>
      <c r="H13" s="3" t="s">
        <v>12</v>
      </c>
      <c r="I13" s="3" t="s">
        <v>12</v>
      </c>
      <c r="J13" s="3" t="s">
        <v>12</v>
      </c>
      <c r="K13" s="3" t="s">
        <v>12</v>
      </c>
      <c r="L13" s="3" t="s">
        <v>12</v>
      </c>
      <c r="M13" s="3" t="s">
        <v>12</v>
      </c>
      <c r="N13" s="3" t="s">
        <v>12</v>
      </c>
      <c r="O13" s="3">
        <v>16.100000000000001</v>
      </c>
      <c r="P13" s="3">
        <v>16.100000000000001</v>
      </c>
    </row>
    <row r="17" spans="1:16" ht="18.75" x14ac:dyDescent="0.25">
      <c r="A17" s="41" t="s">
        <v>116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</row>
    <row r="18" spans="1:16" ht="15.75" x14ac:dyDescent="0.25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spans="1:16" ht="15.75" x14ac:dyDescent="0.25">
      <c r="A19" s="42" t="s">
        <v>47</v>
      </c>
      <c r="B19" s="42" t="s">
        <v>15</v>
      </c>
      <c r="C19" s="42" t="s">
        <v>1</v>
      </c>
      <c r="D19" s="42" t="s">
        <v>3</v>
      </c>
      <c r="E19" s="42" t="s">
        <v>16</v>
      </c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 t="s">
        <v>117</v>
      </c>
    </row>
    <row r="20" spans="1:16" ht="15.75" x14ac:dyDescent="0.25">
      <c r="A20" s="42"/>
      <c r="B20" s="42"/>
      <c r="C20" s="42"/>
      <c r="D20" s="42"/>
      <c r="E20" s="32" t="s">
        <v>17</v>
      </c>
      <c r="F20" s="32" t="s">
        <v>18</v>
      </c>
      <c r="G20" s="32" t="s">
        <v>19</v>
      </c>
      <c r="H20" s="32" t="s">
        <v>20</v>
      </c>
      <c r="I20" s="32" t="s">
        <v>21</v>
      </c>
      <c r="J20" s="32" t="s">
        <v>22</v>
      </c>
      <c r="K20" s="32" t="s">
        <v>23</v>
      </c>
      <c r="L20" s="32" t="s">
        <v>24</v>
      </c>
      <c r="M20" s="32" t="s">
        <v>25</v>
      </c>
      <c r="N20" s="32" t="s">
        <v>26</v>
      </c>
      <c r="O20" s="32" t="s">
        <v>27</v>
      </c>
      <c r="P20" s="42"/>
    </row>
    <row r="21" spans="1:16" ht="15.75" x14ac:dyDescent="0.25">
      <c r="A21" s="32">
        <v>1</v>
      </c>
      <c r="B21" s="32">
        <v>2</v>
      </c>
      <c r="C21" s="32">
        <v>3</v>
      </c>
      <c r="D21" s="32">
        <v>4</v>
      </c>
      <c r="E21" s="32">
        <v>5</v>
      </c>
      <c r="F21" s="32">
        <v>6</v>
      </c>
      <c r="G21" s="32">
        <v>7</v>
      </c>
      <c r="H21" s="32">
        <v>8</v>
      </c>
      <c r="I21" s="32">
        <v>9</v>
      </c>
      <c r="J21" s="32">
        <v>10</v>
      </c>
      <c r="K21" s="32">
        <v>11</v>
      </c>
      <c r="L21" s="32">
        <v>12</v>
      </c>
      <c r="M21" s="32">
        <v>13</v>
      </c>
      <c r="N21" s="32">
        <v>14</v>
      </c>
      <c r="O21" s="32">
        <v>15</v>
      </c>
      <c r="P21" s="32">
        <v>16</v>
      </c>
    </row>
    <row r="22" spans="1:16" ht="15.75" x14ac:dyDescent="0.25">
      <c r="A22" s="32" t="s">
        <v>11</v>
      </c>
      <c r="B22" s="38" t="s">
        <v>82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40"/>
    </row>
    <row r="23" spans="1:16" ht="63" x14ac:dyDescent="0.25">
      <c r="A23" s="32" t="s">
        <v>118</v>
      </c>
      <c r="B23" s="34" t="s">
        <v>50</v>
      </c>
      <c r="C23" s="32" t="s">
        <v>34</v>
      </c>
      <c r="D23" s="32" t="s">
        <v>58</v>
      </c>
      <c r="E23" s="32" t="s">
        <v>12</v>
      </c>
      <c r="F23" s="32" t="s">
        <v>12</v>
      </c>
      <c r="G23" s="32" t="s">
        <v>12</v>
      </c>
      <c r="H23" s="32" t="s">
        <v>12</v>
      </c>
      <c r="I23" s="32" t="s">
        <v>12</v>
      </c>
      <c r="J23" s="32" t="s">
        <v>12</v>
      </c>
      <c r="K23" s="32" t="s">
        <v>12</v>
      </c>
      <c r="L23" s="32" t="s">
        <v>12</v>
      </c>
      <c r="M23" s="32" t="s">
        <v>12</v>
      </c>
      <c r="N23" s="32" t="s">
        <v>12</v>
      </c>
      <c r="O23" s="37">
        <v>93.46</v>
      </c>
      <c r="P23" s="37">
        <v>93.46</v>
      </c>
    </row>
    <row r="24" spans="1:16" ht="78.75" x14ac:dyDescent="0.25">
      <c r="A24" s="32" t="s">
        <v>119</v>
      </c>
      <c r="B24" s="34" t="s">
        <v>45</v>
      </c>
      <c r="C24" s="32" t="s">
        <v>34</v>
      </c>
      <c r="D24" s="32" t="s">
        <v>58</v>
      </c>
      <c r="E24" s="32" t="s">
        <v>12</v>
      </c>
      <c r="F24" s="32" t="s">
        <v>12</v>
      </c>
      <c r="G24" s="32" t="s">
        <v>12</v>
      </c>
      <c r="H24" s="32" t="s">
        <v>12</v>
      </c>
      <c r="I24" s="32" t="s">
        <v>12</v>
      </c>
      <c r="J24" s="32" t="s">
        <v>12</v>
      </c>
      <c r="K24" s="32" t="s">
        <v>12</v>
      </c>
      <c r="L24" s="32" t="s">
        <v>12</v>
      </c>
      <c r="M24" s="32" t="s">
        <v>12</v>
      </c>
      <c r="N24" s="32" t="s">
        <v>12</v>
      </c>
      <c r="O24" s="32">
        <v>89.53</v>
      </c>
      <c r="P24" s="32">
        <v>89.53</v>
      </c>
    </row>
    <row r="25" spans="1:16" ht="47.25" x14ac:dyDescent="0.25">
      <c r="A25" s="33" t="s">
        <v>103</v>
      </c>
      <c r="B25" s="35" t="s">
        <v>106</v>
      </c>
      <c r="C25" s="36" t="s">
        <v>34</v>
      </c>
      <c r="D25" s="36" t="s">
        <v>58</v>
      </c>
      <c r="E25" s="36" t="s">
        <v>12</v>
      </c>
      <c r="F25" s="36" t="s">
        <v>12</v>
      </c>
      <c r="G25" s="36" t="s">
        <v>12</v>
      </c>
      <c r="H25" s="36" t="s">
        <v>12</v>
      </c>
      <c r="I25" s="36" t="s">
        <v>12</v>
      </c>
      <c r="J25" s="36" t="s">
        <v>12</v>
      </c>
      <c r="K25" s="36" t="s">
        <v>12</v>
      </c>
      <c r="L25" s="36" t="s">
        <v>12</v>
      </c>
      <c r="M25" s="36" t="s">
        <v>12</v>
      </c>
      <c r="N25" s="36" t="s">
        <v>12</v>
      </c>
      <c r="O25" s="36">
        <v>0</v>
      </c>
      <c r="P25" s="36">
        <v>0</v>
      </c>
    </row>
    <row r="26" spans="1:16" ht="15.75" x14ac:dyDescent="0.25">
      <c r="A26" s="32">
        <v>2</v>
      </c>
      <c r="B26" s="38" t="s">
        <v>75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40"/>
    </row>
    <row r="27" spans="1:16" ht="78.75" x14ac:dyDescent="0.25">
      <c r="A27" s="32" t="s">
        <v>28</v>
      </c>
      <c r="B27" s="34" t="s">
        <v>73</v>
      </c>
      <c r="C27" s="32" t="s">
        <v>34</v>
      </c>
      <c r="D27" s="32" t="s">
        <v>58</v>
      </c>
      <c r="E27" s="32" t="s">
        <v>12</v>
      </c>
      <c r="F27" s="32" t="s">
        <v>12</v>
      </c>
      <c r="G27" s="32" t="s">
        <v>12</v>
      </c>
      <c r="H27" s="32" t="s">
        <v>12</v>
      </c>
      <c r="I27" s="32" t="s">
        <v>12</v>
      </c>
      <c r="J27" s="32" t="s">
        <v>12</v>
      </c>
      <c r="K27" s="32" t="s">
        <v>12</v>
      </c>
      <c r="L27" s="32" t="s">
        <v>12</v>
      </c>
      <c r="M27" s="32" t="s">
        <v>12</v>
      </c>
      <c r="N27" s="32" t="s">
        <v>12</v>
      </c>
      <c r="O27" s="32">
        <v>100</v>
      </c>
      <c r="P27" s="32">
        <v>100</v>
      </c>
    </row>
    <row r="28" spans="1:16" ht="15.75" x14ac:dyDescent="0.25">
      <c r="A28" s="32">
        <v>3</v>
      </c>
      <c r="B28" s="38" t="s">
        <v>76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40"/>
    </row>
    <row r="29" spans="1:16" ht="47.25" x14ac:dyDescent="0.25">
      <c r="A29" s="33" t="s">
        <v>29</v>
      </c>
      <c r="B29" s="34" t="s">
        <v>74</v>
      </c>
      <c r="C29" s="32" t="s">
        <v>34</v>
      </c>
      <c r="D29" s="32" t="s">
        <v>58</v>
      </c>
      <c r="E29" s="32" t="s">
        <v>12</v>
      </c>
      <c r="F29" s="32" t="s">
        <v>12</v>
      </c>
      <c r="G29" s="32" t="s">
        <v>12</v>
      </c>
      <c r="H29" s="32" t="s">
        <v>12</v>
      </c>
      <c r="I29" s="32" t="s">
        <v>12</v>
      </c>
      <c r="J29" s="32" t="s">
        <v>12</v>
      </c>
      <c r="K29" s="32" t="s">
        <v>12</v>
      </c>
      <c r="L29" s="32" t="s">
        <v>12</v>
      </c>
      <c r="M29" s="32" t="s">
        <v>12</v>
      </c>
      <c r="N29" s="32" t="s">
        <v>12</v>
      </c>
      <c r="O29" s="32">
        <v>16.7</v>
      </c>
      <c r="P29" s="32">
        <f>O29</f>
        <v>16.7</v>
      </c>
    </row>
  </sheetData>
  <mergeCells count="20">
    <mergeCell ref="B12:P12"/>
    <mergeCell ref="B6:P6"/>
    <mergeCell ref="B10:P10"/>
    <mergeCell ref="P3:P4"/>
    <mergeCell ref="A1:P1"/>
    <mergeCell ref="A3:A4"/>
    <mergeCell ref="B3:B4"/>
    <mergeCell ref="C3:C4"/>
    <mergeCell ref="D3:D4"/>
    <mergeCell ref="E3:O3"/>
    <mergeCell ref="B28:P28"/>
    <mergeCell ref="A17:P17"/>
    <mergeCell ref="A19:A20"/>
    <mergeCell ref="B19:B20"/>
    <mergeCell ref="P19:P20"/>
    <mergeCell ref="C19:C20"/>
    <mergeCell ref="D19:D20"/>
    <mergeCell ref="E19:O19"/>
    <mergeCell ref="B22:P22"/>
    <mergeCell ref="B26:P26"/>
  </mergeCells>
  <hyperlinks>
    <hyperlink ref="D3" r:id="rId1" display="https://login.consultant.ru/link/?req=doc&amp;base=LAW&amp;n=441135" xr:uid="{00000000-0004-0000-0200-000000000000}"/>
    <hyperlink ref="D19" r:id="rId2" display="https://login.consultant.ru/link/?req=doc&amp;base=LAW&amp;n=441135" xr:uid="{00000000-0004-0000-0200-000001000000}"/>
  </hyperlinks>
  <pageMargins left="0.70866141732283472" right="0.70866141732283472" top="0.74803149606299213" bottom="0.74803149606299213" header="0.31496062992125984" footer="0.31496062992125984"/>
  <pageSetup paperSize="9" scale="50" orientation="landscape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A1:G18"/>
  <sheetViews>
    <sheetView topLeftCell="A7" zoomScale="60" zoomScaleNormal="60" zoomScaleSheetLayoutView="55" workbookViewId="0">
      <selection activeCell="B17" sqref="B17"/>
    </sheetView>
  </sheetViews>
  <sheetFormatPr defaultRowHeight="18.75" x14ac:dyDescent="0.3"/>
  <cols>
    <col min="1" max="1" width="13" style="9" bestFit="1" customWidth="1"/>
    <col min="2" max="2" width="46.28515625" style="9" customWidth="1"/>
    <col min="3" max="3" width="59.140625" style="9" customWidth="1"/>
    <col min="4" max="4" width="31.5703125" style="17" customWidth="1"/>
    <col min="5" max="5" width="19.140625" style="8" customWidth="1"/>
    <col min="6" max="6" width="9.140625" style="9"/>
    <col min="7" max="7" width="101.140625" style="9" customWidth="1"/>
    <col min="8" max="16384" width="9.140625" style="9"/>
  </cols>
  <sheetData>
    <row r="1" spans="1:5" x14ac:dyDescent="0.3">
      <c r="A1" s="47" t="s">
        <v>30</v>
      </c>
      <c r="B1" s="47"/>
      <c r="C1" s="47"/>
      <c r="D1" s="47"/>
    </row>
    <row r="3" spans="1:5" ht="37.5" x14ac:dyDescent="0.3">
      <c r="A3" s="21" t="s">
        <v>47</v>
      </c>
      <c r="B3" s="21" t="s">
        <v>31</v>
      </c>
      <c r="C3" s="21" t="s">
        <v>32</v>
      </c>
      <c r="D3" s="16" t="s">
        <v>33</v>
      </c>
    </row>
    <row r="4" spans="1:5" ht="25.5" customHeight="1" x14ac:dyDescent="0.3">
      <c r="A4" s="21">
        <v>1</v>
      </c>
      <c r="B4" s="21">
        <v>2</v>
      </c>
      <c r="C4" s="21">
        <v>3</v>
      </c>
      <c r="D4" s="16">
        <v>4</v>
      </c>
    </row>
    <row r="5" spans="1:5" ht="18.75" customHeight="1" x14ac:dyDescent="0.3">
      <c r="A5" s="79" t="s">
        <v>28</v>
      </c>
      <c r="B5" s="86" t="s">
        <v>69</v>
      </c>
      <c r="C5" s="87"/>
      <c r="D5" s="88"/>
    </row>
    <row r="6" spans="1:5" ht="25.5" customHeight="1" x14ac:dyDescent="0.3">
      <c r="A6" s="79"/>
      <c r="B6" s="80" t="s">
        <v>60</v>
      </c>
      <c r="C6" s="81"/>
      <c r="D6" s="82"/>
    </row>
    <row r="7" spans="1:5" ht="90.75" customHeight="1" x14ac:dyDescent="0.3">
      <c r="A7" s="7"/>
      <c r="B7" s="7" t="s">
        <v>61</v>
      </c>
      <c r="C7" s="58" t="s">
        <v>111</v>
      </c>
      <c r="D7" s="59"/>
      <c r="E7" s="18"/>
    </row>
    <row r="8" spans="1:5" ht="296.25" customHeight="1" x14ac:dyDescent="0.3">
      <c r="A8" s="15" t="s">
        <v>62</v>
      </c>
      <c r="B8" s="23" t="s">
        <v>51</v>
      </c>
      <c r="C8" s="5" t="s">
        <v>96</v>
      </c>
      <c r="D8" s="16" t="s">
        <v>50</v>
      </c>
      <c r="E8" s="18"/>
    </row>
    <row r="9" spans="1:5" ht="260.25" customHeight="1" x14ac:dyDescent="0.3">
      <c r="A9" s="15" t="s">
        <v>63</v>
      </c>
      <c r="B9" s="23" t="s">
        <v>52</v>
      </c>
      <c r="C9" s="23" t="s">
        <v>48</v>
      </c>
      <c r="D9" s="16" t="s">
        <v>45</v>
      </c>
      <c r="E9" s="18"/>
    </row>
    <row r="10" spans="1:5" ht="128.25" customHeight="1" x14ac:dyDescent="0.3">
      <c r="A10" s="28" t="s">
        <v>104</v>
      </c>
      <c r="B10" s="23" t="s">
        <v>107</v>
      </c>
      <c r="C10" s="29" t="s">
        <v>109</v>
      </c>
      <c r="D10" s="16" t="s">
        <v>106</v>
      </c>
    </row>
    <row r="11" spans="1:5" ht="56.25" customHeight="1" x14ac:dyDescent="0.3">
      <c r="A11" s="83" t="s">
        <v>65</v>
      </c>
      <c r="B11" s="86" t="s">
        <v>68</v>
      </c>
      <c r="C11" s="87"/>
      <c r="D11" s="88"/>
    </row>
    <row r="12" spans="1:5" ht="30.75" customHeight="1" x14ac:dyDescent="0.3">
      <c r="A12" s="84"/>
      <c r="B12" s="80" t="s">
        <v>60</v>
      </c>
      <c r="C12" s="81"/>
      <c r="D12" s="82"/>
      <c r="E12" s="85"/>
    </row>
    <row r="13" spans="1:5" ht="112.5" x14ac:dyDescent="0.3">
      <c r="A13" s="7"/>
      <c r="B13" s="23" t="s">
        <v>112</v>
      </c>
      <c r="C13" s="89" t="s">
        <v>77</v>
      </c>
      <c r="D13" s="89"/>
      <c r="E13" s="85"/>
    </row>
    <row r="14" spans="1:5" ht="208.5" customHeight="1" x14ac:dyDescent="0.3">
      <c r="A14" s="21" t="s">
        <v>66</v>
      </c>
      <c r="B14" s="23" t="s">
        <v>80</v>
      </c>
      <c r="C14" s="5" t="s">
        <v>49</v>
      </c>
      <c r="D14" s="23" t="s">
        <v>73</v>
      </c>
      <c r="E14" s="10"/>
    </row>
    <row r="15" spans="1:5" ht="126" customHeight="1" x14ac:dyDescent="0.3">
      <c r="A15" s="15" t="s">
        <v>67</v>
      </c>
      <c r="B15" s="23" t="s">
        <v>100</v>
      </c>
      <c r="C15" s="5" t="s">
        <v>44</v>
      </c>
      <c r="D15" s="23" t="s">
        <v>78</v>
      </c>
    </row>
    <row r="16" spans="1:5" ht="45" customHeight="1" x14ac:dyDescent="0.3">
      <c r="A16" s="21" t="s">
        <v>29</v>
      </c>
      <c r="B16" s="86" t="s">
        <v>64</v>
      </c>
      <c r="C16" s="87"/>
      <c r="D16" s="88"/>
    </row>
    <row r="17" spans="1:7" ht="139.5" customHeight="1" x14ac:dyDescent="0.3">
      <c r="A17" s="21"/>
      <c r="B17" s="23" t="s">
        <v>113</v>
      </c>
      <c r="C17" s="58" t="s">
        <v>71</v>
      </c>
      <c r="D17" s="59"/>
      <c r="G17" s="22"/>
    </row>
    <row r="18" spans="1:7" ht="93.75" x14ac:dyDescent="0.3">
      <c r="A18" s="21" t="s">
        <v>70</v>
      </c>
      <c r="B18" s="23" t="s">
        <v>98</v>
      </c>
      <c r="C18" s="23" t="s">
        <v>43</v>
      </c>
      <c r="D18" s="16" t="s">
        <v>12</v>
      </c>
    </row>
  </sheetData>
  <mergeCells count="12">
    <mergeCell ref="E12:E13"/>
    <mergeCell ref="B16:D16"/>
    <mergeCell ref="C17:D17"/>
    <mergeCell ref="B11:D11"/>
    <mergeCell ref="B5:D5"/>
    <mergeCell ref="C13:D13"/>
    <mergeCell ref="A1:D1"/>
    <mergeCell ref="A5:A6"/>
    <mergeCell ref="B6:D6"/>
    <mergeCell ref="C7:D7"/>
    <mergeCell ref="A11:A12"/>
    <mergeCell ref="B12:D12"/>
  </mergeCells>
  <pageMargins left="0.70866141732283472" right="0.70866141732283472" top="0.74803149606299213" bottom="0.74803149606299213" header="0.31496062992125984" footer="0.31496062992125984"/>
  <pageSetup paperSize="9" scale="5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 ПАСПОРТ МП</vt:lpstr>
      <vt:lpstr>2 Показатели МП</vt:lpstr>
      <vt:lpstr>3 План достижнения</vt:lpstr>
      <vt:lpstr>4 Структура МП</vt:lpstr>
      <vt:lpstr>'1 ПАСПОРТ МП'!Область_печати</vt:lpstr>
      <vt:lpstr>'2 Показатели МП'!Область_печати</vt:lpstr>
      <vt:lpstr>'3 План достижнения'!Область_печати</vt:lpstr>
      <vt:lpstr>'4 Структура МП'!Область_печати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3775511</dc:creator>
  <cp:lastModifiedBy>Карачевцева Дарья Дмитриевна</cp:lastModifiedBy>
  <cp:lastPrinted>2026-01-26T06:35:45Z</cp:lastPrinted>
  <dcterms:created xsi:type="dcterms:W3CDTF">2024-05-21T01:42:45Z</dcterms:created>
  <dcterms:modified xsi:type="dcterms:W3CDTF">2026-03-24T07:39:33Z</dcterms:modified>
</cp:coreProperties>
</file>